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85" windowWidth="18735" windowHeight="8385"/>
  </bookViews>
  <sheets>
    <sheet name="ASCII  CODES" sheetId="1" r:id="rId1"/>
  </sheets>
  <calcPr calcId="124519"/>
</workbook>
</file>

<file path=xl/calcChain.xml><?xml version="1.0" encoding="utf-8"?>
<calcChain xmlns="http://schemas.openxmlformats.org/spreadsheetml/2006/main">
  <c r="B31" i="1"/>
  <c r="C31" s="1"/>
  <c r="B30"/>
  <c r="C30" s="1"/>
  <c r="B29"/>
  <c r="C29" s="1"/>
  <c r="B28"/>
  <c r="C28" s="1"/>
  <c r="B27"/>
  <c r="C27" s="1"/>
  <c r="B26"/>
  <c r="C26" s="1"/>
  <c r="B25"/>
  <c r="C25" s="1"/>
  <c r="B24"/>
  <c r="C24" s="1"/>
  <c r="B23"/>
  <c r="C23" s="1"/>
  <c r="B22"/>
  <c r="C22" s="1"/>
  <c r="B21"/>
  <c r="C21" s="1"/>
  <c r="B20"/>
  <c r="C20" s="1"/>
  <c r="B19"/>
  <c r="C19" s="1"/>
  <c r="B18"/>
  <c r="C18" s="1"/>
  <c r="B17"/>
  <c r="C17" s="1"/>
  <c r="B16"/>
  <c r="C16" s="1"/>
  <c r="B15"/>
  <c r="C15" s="1"/>
  <c r="B14"/>
  <c r="C14" s="1"/>
  <c r="B13"/>
  <c r="C13" s="1"/>
  <c r="B12"/>
  <c r="C12" s="1"/>
  <c r="B11"/>
  <c r="C11" s="1"/>
  <c r="B10"/>
  <c r="C10" s="1"/>
  <c r="B9"/>
  <c r="C9" s="1"/>
  <c r="B8"/>
  <c r="C8" s="1"/>
  <c r="B7"/>
  <c r="C7" s="1"/>
  <c r="B6"/>
  <c r="C6" s="1"/>
  <c r="B5"/>
  <c r="C5" s="1"/>
  <c r="B4"/>
  <c r="C4" s="1"/>
  <c r="B3"/>
  <c r="C3" s="1"/>
  <c r="B2"/>
  <c r="C2" s="1"/>
</calcChain>
</file>

<file path=xl/sharedStrings.xml><?xml version="1.0" encoding="utf-8"?>
<sst xmlns="http://schemas.openxmlformats.org/spreadsheetml/2006/main" count="4" uniqueCount="4">
  <si>
    <t>ردیف</t>
  </si>
  <si>
    <t>کاراکتر</t>
  </si>
  <si>
    <t>کد اسکی</t>
  </si>
  <si>
    <t>WRITE YOUR TEXT HERE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</si>
</sst>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theme="1"/>
      <name val="B Nazanin"/>
      <charset val="178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33"/>
        <bgColor indexed="64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3" fillId="4" borderId="7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zoomScale="115" zoomScaleNormal="115" workbookViewId="0">
      <selection activeCell="J29" sqref="J29"/>
    </sheetView>
  </sheetViews>
  <sheetFormatPr defaultRowHeight="9" customHeight="1"/>
  <cols>
    <col min="1" max="4" width="7" style="12" customWidth="1"/>
    <col min="5" max="10" width="9.140625" style="3"/>
    <col min="11" max="11" width="8.28515625" style="3" customWidth="1"/>
    <col min="12" max="16384" width="9.140625" style="3"/>
  </cols>
  <sheetData>
    <row r="1" spans="1:8" ht="15" customHeight="1">
      <c r="A1" s="1" t="s">
        <v>0</v>
      </c>
      <c r="B1" s="1" t="s">
        <v>1</v>
      </c>
      <c r="C1" s="1" t="s">
        <v>2</v>
      </c>
      <c r="D1" s="2"/>
    </row>
    <row r="2" spans="1:8" ht="9" customHeight="1">
      <c r="A2" s="4">
        <v>1</v>
      </c>
      <c r="B2" s="5" t="str">
        <f>IF(LEN(E2)&gt;0,LEFT(E2,A2),"")</f>
        <v>W</v>
      </c>
      <c r="C2" s="6">
        <f>IF(B2="","",(IF(CODE(B2)&gt;127,"",CODE(B2))))</f>
        <v>87</v>
      </c>
      <c r="D2" s="7"/>
      <c r="E2" s="8" t="s">
        <v>3</v>
      </c>
      <c r="F2" s="8"/>
      <c r="G2" s="8"/>
      <c r="H2" s="8"/>
    </row>
    <row r="3" spans="1:8" ht="9" customHeight="1">
      <c r="A3" s="9">
        <v>2</v>
      </c>
      <c r="B3" s="10" t="str">
        <f>IF(LEN(E2)&gt;1,RIGHT(LEFT(E2,A3),1),"")</f>
        <v>R</v>
      </c>
      <c r="C3" s="11">
        <f>IF(B3="","",(IF(CODE(B3)&gt;127,"",CODE(B3))))</f>
        <v>82</v>
      </c>
      <c r="D3" s="7"/>
      <c r="E3" s="8"/>
      <c r="F3" s="8"/>
      <c r="G3" s="8"/>
      <c r="H3" s="8"/>
    </row>
    <row r="4" spans="1:8" ht="9" customHeight="1">
      <c r="A4" s="9">
        <v>3</v>
      </c>
      <c r="B4" s="10" t="str">
        <f>IF(LEN(E2)&gt;2,RIGHT(LEFT(E2,A4),1),"")</f>
        <v>I</v>
      </c>
      <c r="C4" s="11">
        <f t="shared" ref="C4:C31" si="0">IF(B4="","",(IF(CODE(B4)&gt;127,"",CODE(B4))))</f>
        <v>73</v>
      </c>
      <c r="D4" s="7"/>
      <c r="E4" s="8"/>
      <c r="F4" s="8"/>
      <c r="G4" s="8"/>
      <c r="H4" s="8"/>
    </row>
    <row r="5" spans="1:8" ht="9" customHeight="1">
      <c r="A5" s="9">
        <v>4</v>
      </c>
      <c r="B5" s="10" t="str">
        <f>IF(LEN(E2)&gt;3,RIGHT(LEFT(E2,A5),1),"")</f>
        <v>T</v>
      </c>
      <c r="C5" s="11">
        <f t="shared" si="0"/>
        <v>84</v>
      </c>
      <c r="D5" s="7"/>
      <c r="E5" s="8"/>
      <c r="F5" s="8"/>
      <c r="G5" s="8"/>
      <c r="H5" s="8"/>
    </row>
    <row r="6" spans="1:8" ht="9" customHeight="1">
      <c r="A6" s="9">
        <v>5</v>
      </c>
      <c r="B6" s="10" t="str">
        <f>IF(LEN(E2)&gt;4,RIGHT(LEFT(E2,A6),1),"")</f>
        <v>E</v>
      </c>
      <c r="C6" s="11">
        <f t="shared" si="0"/>
        <v>69</v>
      </c>
      <c r="D6" s="7"/>
      <c r="E6" s="8"/>
      <c r="F6" s="8"/>
      <c r="G6" s="8"/>
      <c r="H6" s="8"/>
    </row>
    <row r="7" spans="1:8" ht="9" customHeight="1">
      <c r="A7" s="9">
        <v>6</v>
      </c>
      <c r="B7" s="10" t="str">
        <f>IF(LEN(E2)&gt;5,RIGHT(LEFT(E2,A7),1),"")</f>
        <v xml:space="preserve"> </v>
      </c>
      <c r="C7" s="11">
        <f t="shared" si="0"/>
        <v>32</v>
      </c>
      <c r="D7" s="7"/>
      <c r="E7" s="8"/>
      <c r="F7" s="8"/>
      <c r="G7" s="8"/>
      <c r="H7" s="8"/>
    </row>
    <row r="8" spans="1:8" ht="9" customHeight="1">
      <c r="A8" s="9">
        <v>7</v>
      </c>
      <c r="B8" s="10" t="str">
        <f>IF(LEN(E2)&gt;6,RIGHT(LEFT(E2,A8),1),"")</f>
        <v>Y</v>
      </c>
      <c r="C8" s="11">
        <f t="shared" si="0"/>
        <v>89</v>
      </c>
      <c r="D8" s="7"/>
      <c r="E8" s="8"/>
      <c r="F8" s="8"/>
      <c r="G8" s="8"/>
      <c r="H8" s="8"/>
    </row>
    <row r="9" spans="1:8" ht="9" customHeight="1">
      <c r="A9" s="9">
        <v>8</v>
      </c>
      <c r="B9" s="10" t="str">
        <f>IF(LEN(E2)&gt;7,RIGHT(LEFT(E2,A9),1),"")</f>
        <v>O</v>
      </c>
      <c r="C9" s="11">
        <f t="shared" si="0"/>
        <v>79</v>
      </c>
      <c r="D9" s="7"/>
      <c r="E9" s="8"/>
      <c r="F9" s="8"/>
      <c r="G9" s="8"/>
      <c r="H9" s="8"/>
    </row>
    <row r="10" spans="1:8" ht="9" customHeight="1">
      <c r="A10" s="9">
        <v>9</v>
      </c>
      <c r="B10" s="10" t="str">
        <f>IF(LEN(E2)&gt;8,RIGHT(LEFT(E2,A10),1),"")</f>
        <v>U</v>
      </c>
      <c r="C10" s="11">
        <f t="shared" si="0"/>
        <v>85</v>
      </c>
      <c r="D10" s="7"/>
      <c r="E10" s="8"/>
      <c r="F10" s="8"/>
      <c r="G10" s="8"/>
      <c r="H10" s="8"/>
    </row>
    <row r="11" spans="1:8" ht="9" customHeight="1">
      <c r="A11" s="9">
        <v>10</v>
      </c>
      <c r="B11" s="10" t="str">
        <f>IF(LEN(E2)&gt;9,RIGHT(LEFT(E2,A11),1),"")</f>
        <v>R</v>
      </c>
      <c r="C11" s="11">
        <f t="shared" si="0"/>
        <v>82</v>
      </c>
      <c r="D11" s="7"/>
      <c r="E11" s="8"/>
      <c r="F11" s="8"/>
      <c r="G11" s="8"/>
      <c r="H11" s="8"/>
    </row>
    <row r="12" spans="1:8" ht="9" customHeight="1">
      <c r="A12" s="9">
        <v>11</v>
      </c>
      <c r="B12" s="10" t="str">
        <f>IF(LEN(E2)&gt;10,RIGHT(LEFT(E2,A12),1),"")</f>
        <v xml:space="preserve"> </v>
      </c>
      <c r="C12" s="11">
        <f t="shared" si="0"/>
        <v>32</v>
      </c>
      <c r="D12" s="7"/>
      <c r="E12" s="8"/>
      <c r="F12" s="8"/>
      <c r="G12" s="8"/>
      <c r="H12" s="8"/>
    </row>
    <row r="13" spans="1:8" ht="9" customHeight="1">
      <c r="A13" s="9">
        <v>12</v>
      </c>
      <c r="B13" s="10" t="str">
        <f>IF(LEN(E2)&gt;11,RIGHT(LEFT(E2,A13),1),"")</f>
        <v>T</v>
      </c>
      <c r="C13" s="11">
        <f t="shared" si="0"/>
        <v>84</v>
      </c>
      <c r="D13" s="7"/>
      <c r="E13" s="8"/>
      <c r="F13" s="8"/>
      <c r="G13" s="8"/>
      <c r="H13" s="8"/>
    </row>
    <row r="14" spans="1:8" ht="9" customHeight="1">
      <c r="A14" s="9">
        <v>13</v>
      </c>
      <c r="B14" s="10" t="str">
        <f>IF(LEN(E2)&gt;12,RIGHT(LEFT(E2,A14),1),"")</f>
        <v>E</v>
      </c>
      <c r="C14" s="11">
        <f t="shared" si="0"/>
        <v>69</v>
      </c>
      <c r="D14" s="7"/>
      <c r="E14" s="8"/>
      <c r="F14" s="8"/>
      <c r="G14" s="8"/>
      <c r="H14" s="8"/>
    </row>
    <row r="15" spans="1:8" ht="9" customHeight="1">
      <c r="A15" s="9">
        <v>14</v>
      </c>
      <c r="B15" s="10" t="str">
        <f>IF(LEN(E2)&gt;13,RIGHT(LEFT(E2,A15),1),"")</f>
        <v>X</v>
      </c>
      <c r="C15" s="11">
        <f t="shared" si="0"/>
        <v>88</v>
      </c>
      <c r="D15" s="7"/>
      <c r="E15" s="8"/>
      <c r="F15" s="8"/>
      <c r="G15" s="8"/>
      <c r="H15" s="8"/>
    </row>
    <row r="16" spans="1:8" ht="9" customHeight="1">
      <c r="A16" s="9">
        <v>15</v>
      </c>
      <c r="B16" s="10" t="str">
        <f>IF(LEN(E2)&gt;14,RIGHT(LEFT(E2,A16),1),"")</f>
        <v>T</v>
      </c>
      <c r="C16" s="11">
        <f t="shared" si="0"/>
        <v>84</v>
      </c>
      <c r="D16" s="7"/>
      <c r="E16" s="8"/>
      <c r="F16" s="8"/>
      <c r="G16" s="8"/>
      <c r="H16" s="8"/>
    </row>
    <row r="17" spans="1:8" ht="9" customHeight="1">
      <c r="A17" s="9">
        <v>16</v>
      </c>
      <c r="B17" s="10" t="str">
        <f>IF(LEN(E2)&gt;15,RIGHT(LEFT(E2,A17),1),"")</f>
        <v xml:space="preserve"> </v>
      </c>
      <c r="C17" s="11">
        <f t="shared" si="0"/>
        <v>32</v>
      </c>
      <c r="D17" s="7"/>
      <c r="E17" s="8"/>
      <c r="F17" s="8"/>
      <c r="G17" s="8"/>
      <c r="H17" s="8"/>
    </row>
    <row r="18" spans="1:8" ht="9" customHeight="1">
      <c r="A18" s="9">
        <v>17</v>
      </c>
      <c r="B18" s="10" t="str">
        <f>IF(LEN(E2)&gt;16,RIGHT(LEFT(E2,A18),1),"")</f>
        <v>H</v>
      </c>
      <c r="C18" s="11">
        <f t="shared" si="0"/>
        <v>72</v>
      </c>
      <c r="D18" s="7"/>
      <c r="E18" s="8"/>
      <c r="F18" s="8"/>
      <c r="G18" s="8"/>
      <c r="H18" s="8"/>
    </row>
    <row r="19" spans="1:8" ht="9" customHeight="1">
      <c r="A19" s="9">
        <v>18</v>
      </c>
      <c r="B19" s="10" t="str">
        <f>IF(LEN(E2)&gt;17,RIGHT(LEFT(E2,A19),1),"")</f>
        <v>E</v>
      </c>
      <c r="C19" s="11">
        <f t="shared" si="0"/>
        <v>69</v>
      </c>
      <c r="D19" s="7"/>
      <c r="E19" s="8"/>
      <c r="F19" s="8"/>
      <c r="G19" s="8"/>
      <c r="H19" s="8"/>
    </row>
    <row r="20" spans="1:8" ht="9" customHeight="1">
      <c r="A20" s="9">
        <v>19</v>
      </c>
      <c r="B20" s="10" t="str">
        <f>IF(LEN(E2)&gt;18,RIGHT(LEFT(E2,A20),1),"")</f>
        <v>R</v>
      </c>
      <c r="C20" s="11">
        <f t="shared" si="0"/>
        <v>82</v>
      </c>
      <c r="D20" s="7"/>
      <c r="E20" s="8"/>
      <c r="F20" s="8"/>
      <c r="G20" s="8"/>
      <c r="H20" s="8"/>
    </row>
    <row r="21" spans="1:8" ht="9" customHeight="1">
      <c r="A21" s="9">
        <v>20</v>
      </c>
      <c r="B21" s="10" t="str">
        <f>IF(LEN(E2)&gt;19,RIGHT(LEFT(E2,A21),1),"")</f>
        <v>E</v>
      </c>
      <c r="C21" s="11">
        <f t="shared" si="0"/>
        <v>69</v>
      </c>
      <c r="D21" s="7"/>
      <c r="E21" s="8"/>
      <c r="F21" s="8"/>
      <c r="G21" s="8"/>
      <c r="H21" s="8"/>
    </row>
    <row r="22" spans="1:8" ht="9" customHeight="1">
      <c r="A22" s="9">
        <v>21</v>
      </c>
      <c r="B22" s="10" t="str">
        <f>IF(LEN(E2)&gt;20,RIGHT(LEFT(E2,A22),1),"")</f>
        <v/>
      </c>
      <c r="C22" s="11" t="str">
        <f t="shared" si="0"/>
        <v/>
      </c>
      <c r="D22" s="7"/>
    </row>
    <row r="23" spans="1:8" ht="9" customHeight="1">
      <c r="A23" s="9">
        <v>22</v>
      </c>
      <c r="B23" s="10" t="str">
        <f>IF(LEN(E2)&gt;21,RIGHT(LEFT(E2,A23),1),"")</f>
        <v/>
      </c>
      <c r="C23" s="11" t="str">
        <f t="shared" si="0"/>
        <v/>
      </c>
      <c r="D23" s="7"/>
    </row>
    <row r="24" spans="1:8" ht="9" customHeight="1">
      <c r="A24" s="9">
        <v>23</v>
      </c>
      <c r="B24" s="10" t="str">
        <f>IF(LEN(E2)&gt;22,RIGHT(LEFT(E2,A24),1),"")</f>
        <v/>
      </c>
      <c r="C24" s="11" t="str">
        <f t="shared" si="0"/>
        <v/>
      </c>
      <c r="D24" s="7"/>
    </row>
    <row r="25" spans="1:8" ht="9" customHeight="1">
      <c r="A25" s="9">
        <v>24</v>
      </c>
      <c r="B25" s="10" t="str">
        <f>IF(LEN(E2)&gt;23,RIGHT(LEFT(E2,A25),1),"")</f>
        <v/>
      </c>
      <c r="C25" s="11" t="str">
        <f t="shared" si="0"/>
        <v/>
      </c>
      <c r="D25" s="7"/>
    </row>
    <row r="26" spans="1:8" ht="9" customHeight="1">
      <c r="A26" s="9">
        <v>25</v>
      </c>
      <c r="B26" s="10" t="str">
        <f>IF(LEN(E2)&gt;24,RIGHT(LEFT(E2,A26),1),"")</f>
        <v/>
      </c>
      <c r="C26" s="11" t="str">
        <f t="shared" si="0"/>
        <v/>
      </c>
      <c r="D26" s="7"/>
    </row>
    <row r="27" spans="1:8" ht="9" customHeight="1">
      <c r="A27" s="9">
        <v>26</v>
      </c>
      <c r="B27" s="10" t="str">
        <f>IF(LEN(E2)&gt;25,RIGHT(LEFT(E2,A27),1),"")</f>
        <v/>
      </c>
      <c r="C27" s="11" t="str">
        <f t="shared" si="0"/>
        <v/>
      </c>
      <c r="D27" s="7"/>
    </row>
    <row r="28" spans="1:8" ht="9" customHeight="1">
      <c r="A28" s="9">
        <v>27</v>
      </c>
      <c r="B28" s="10" t="str">
        <f>IF(LEN(E2)&gt;26,RIGHT(LEFT(E2,A28),1),"")</f>
        <v/>
      </c>
      <c r="C28" s="11" t="str">
        <f t="shared" si="0"/>
        <v/>
      </c>
      <c r="D28" s="7"/>
    </row>
    <row r="29" spans="1:8" ht="9" customHeight="1">
      <c r="A29" s="9">
        <v>28</v>
      </c>
      <c r="B29" s="10" t="str">
        <f>IF(LEN(E2)&gt;27,RIGHT(LEFT(E2,A29),1),"")</f>
        <v/>
      </c>
      <c r="C29" s="11" t="str">
        <f t="shared" si="0"/>
        <v/>
      </c>
      <c r="D29" s="7"/>
    </row>
    <row r="30" spans="1:8" ht="9" customHeight="1">
      <c r="A30" s="9">
        <v>29</v>
      </c>
      <c r="B30" s="10" t="str">
        <f>IF(LEN(E2)&gt;28,RIGHT(LEFT(E2,A30),1),"")</f>
        <v/>
      </c>
      <c r="C30" s="11" t="str">
        <f t="shared" si="0"/>
        <v/>
      </c>
      <c r="D30" s="7"/>
    </row>
    <row r="31" spans="1:8" ht="9" customHeight="1">
      <c r="A31" s="9">
        <v>30</v>
      </c>
      <c r="B31" s="10" t="str">
        <f>IF(LEN(E2)&gt;29,RIGHT(LEFT(E2,A31),1),"")</f>
        <v/>
      </c>
      <c r="C31" s="11" t="str">
        <f t="shared" si="0"/>
        <v/>
      </c>
      <c r="D31" s="7"/>
    </row>
    <row r="32" spans="1:8" ht="9" customHeight="1">
      <c r="C32" s="13"/>
      <c r="D32" s="13"/>
    </row>
  </sheetData>
  <sheetProtection sheet="1" objects="1" scenarios="1"/>
  <mergeCells count="1">
    <mergeCell ref="E2:H21"/>
  </mergeCells>
  <dataValidations count="2">
    <dataValidation errorStyle="warning" allowBlank="1" showInputMessage="1" showErrorMessage="1" sqref="L11"/>
    <dataValidation type="textLength" errorStyle="warning" allowBlank="1" showInputMessage="1" showErrorMessage="1" errorTitle="تعداد کاراکتر بیش از حد مجاز" error="حداکثر طول مجاز، 30 کاراکتر می باشد." promptTitle="30کاراکتر وارد کنید" sqref="E2:H21">
      <formula1>0</formula1>
      <formula2>30</formula2>
    </dataValidation>
  </dataValidation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ASCII  CODES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Roham</dc:creator>
  <cp:lastModifiedBy>Roham</cp:lastModifiedBy>
  <dcterms:created xsi:type="dcterms:W3CDTF">2012-01-17T18:32:50Z</dcterms:created>
  <dcterms:modified xsi:type="dcterms:W3CDTF">2012-01-17T18:36:20Z</dcterms:modified>
</cp:coreProperties>
</file>